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01_도서개발_ing\2021_엑셀 재테크\00_예제 소스(정리 전)\2장\"/>
    </mc:Choice>
  </mc:AlternateContent>
  <xr:revisionPtr revIDLastSave="0" documentId="8_{0DE62C7D-E2AA-4E35-BAB2-94365E9E9727}" xr6:coauthVersionLast="47" xr6:coauthVersionMax="47" xr10:uidLastSave="{00000000-0000-0000-0000-000000000000}"/>
  <bookViews>
    <workbookView xWindow="-108" yWindow="-108" windowWidth="30936" windowHeight="16896" xr2:uid="{0DEF40AF-DD3D-40BC-9352-E62CD61C68A6}"/>
  </bookViews>
  <sheets>
    <sheet name="Sheet1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L57" i="1" l="1"/>
  <c r="F57" i="1"/>
  <c r="O53" i="1"/>
  <c r="O52" i="1"/>
  <c r="O51" i="1"/>
  <c r="O50" i="1"/>
  <c r="O49" i="1"/>
  <c r="O54" i="1" s="1"/>
  <c r="E6" i="1" s="1"/>
  <c r="O44" i="1"/>
  <c r="P43" i="1"/>
  <c r="Q43" i="1" s="1"/>
  <c r="P42" i="1"/>
  <c r="Q42" i="1" s="1"/>
  <c r="P41" i="1"/>
  <c r="Q41" i="1" s="1"/>
  <c r="P40" i="1"/>
  <c r="Q40" i="1" s="1"/>
  <c r="Q39" i="1"/>
  <c r="P39" i="1"/>
  <c r="P38" i="1"/>
  <c r="Q38" i="1" s="1"/>
  <c r="P37" i="1"/>
  <c r="Q37" i="1" s="1"/>
  <c r="P36" i="1"/>
  <c r="Q36" i="1" s="1"/>
  <c r="P35" i="1"/>
  <c r="Q35" i="1" s="1"/>
  <c r="P34" i="1"/>
  <c r="Q34" i="1" s="1"/>
  <c r="P33" i="1"/>
  <c r="Q33" i="1" s="1"/>
  <c r="P32" i="1"/>
  <c r="Q32" i="1" s="1"/>
  <c r="P31" i="1"/>
  <c r="Q31" i="1" s="1"/>
  <c r="P30" i="1"/>
  <c r="Q30" i="1" s="1"/>
  <c r="P29" i="1"/>
  <c r="Q29" i="1" s="1"/>
  <c r="Q44" i="1" s="1"/>
  <c r="P44" i="1" l="1"/>
  <c r="E7" i="1" s="1"/>
  <c r="E8" i="1" s="1"/>
</calcChain>
</file>

<file path=xl/sharedStrings.xml><?xml version="1.0" encoding="utf-8"?>
<sst xmlns="http://schemas.openxmlformats.org/spreadsheetml/2006/main" count="87" uniqueCount="71">
  <si>
    <t>■ 나만의 가계부 만들기</t>
    <phoneticPr fontId="3" type="noConversion"/>
  </si>
  <si>
    <t>1월</t>
    <phoneticPr fontId="3" type="noConversion"/>
  </si>
  <si>
    <t>당월 요약</t>
    <phoneticPr fontId="3" type="noConversion"/>
  </si>
  <si>
    <t>수입계</t>
    <phoneticPr fontId="3" type="noConversion"/>
  </si>
  <si>
    <t>지출계</t>
    <phoneticPr fontId="3" type="noConversion"/>
  </si>
  <si>
    <t>잔액</t>
    <phoneticPr fontId="3" type="noConversion"/>
  </si>
  <si>
    <t>[항목별 지출]</t>
    <phoneticPr fontId="3" type="noConversion"/>
  </si>
  <si>
    <t>[수입]</t>
    <phoneticPr fontId="3" type="noConversion"/>
  </si>
  <si>
    <t>[지출]</t>
    <phoneticPr fontId="3" type="noConversion"/>
  </si>
  <si>
    <t>수입</t>
    <phoneticPr fontId="3" type="noConversion"/>
  </si>
  <si>
    <t>지출</t>
    <phoneticPr fontId="3" type="noConversion"/>
  </si>
  <si>
    <t>항목별 지출</t>
    <phoneticPr fontId="3" type="noConversion"/>
  </si>
  <si>
    <t>수입 날짜</t>
    <phoneticPr fontId="3" type="noConversion"/>
  </si>
  <si>
    <t>대항목</t>
    <phoneticPr fontId="3" type="noConversion"/>
  </si>
  <si>
    <t>소항목</t>
    <phoneticPr fontId="3" type="noConversion"/>
  </si>
  <si>
    <t>수입구분</t>
    <phoneticPr fontId="3" type="noConversion"/>
  </si>
  <si>
    <t>금액</t>
    <phoneticPr fontId="3" type="noConversion"/>
  </si>
  <si>
    <t>지출 날짜</t>
    <phoneticPr fontId="3" type="noConversion"/>
  </si>
  <si>
    <t>지출구분</t>
    <phoneticPr fontId="3" type="noConversion"/>
  </si>
  <si>
    <t>항목</t>
    <phoneticPr fontId="3" type="noConversion"/>
  </si>
  <si>
    <t>예산</t>
    <phoneticPr fontId="3" type="noConversion"/>
  </si>
  <si>
    <t>월급</t>
  </si>
  <si>
    <t>12월급여</t>
    <phoneticPr fontId="3" type="noConversion"/>
  </si>
  <si>
    <t>입출금통장1</t>
    <phoneticPr fontId="3" type="noConversion"/>
  </si>
  <si>
    <t>주거</t>
  </si>
  <si>
    <t>11월 월세</t>
    <phoneticPr fontId="3" type="noConversion"/>
  </si>
  <si>
    <t>적금/저축</t>
    <phoneticPr fontId="3" type="noConversion"/>
  </si>
  <si>
    <t>보험</t>
  </si>
  <si>
    <t>11월 보험비</t>
    <phoneticPr fontId="3" type="noConversion"/>
  </si>
  <si>
    <t>입출금통장2</t>
    <phoneticPr fontId="3" type="noConversion"/>
  </si>
  <si>
    <t>주거</t>
    <phoneticPr fontId="3" type="noConversion"/>
  </si>
  <si>
    <t>12월 월세</t>
    <phoneticPr fontId="3" type="noConversion"/>
  </si>
  <si>
    <t>보험</t>
    <phoneticPr fontId="3" type="noConversion"/>
  </si>
  <si>
    <t>교통비</t>
  </si>
  <si>
    <t>지하철</t>
    <phoneticPr fontId="3" type="noConversion"/>
  </si>
  <si>
    <t>체크카드1</t>
    <phoneticPr fontId="3" type="noConversion"/>
  </si>
  <si>
    <t>통신비</t>
    <phoneticPr fontId="3" type="noConversion"/>
  </si>
  <si>
    <t>차량유지비</t>
  </si>
  <si>
    <t>정비</t>
    <phoneticPr fontId="3" type="noConversion"/>
  </si>
  <si>
    <t>교통비</t>
    <phoneticPr fontId="3" type="noConversion"/>
  </si>
  <si>
    <t>꾸밈비</t>
  </si>
  <si>
    <t>옷</t>
    <phoneticPr fontId="3" type="noConversion"/>
  </si>
  <si>
    <t>차량유지비</t>
    <phoneticPr fontId="3" type="noConversion"/>
  </si>
  <si>
    <t>의료비</t>
  </si>
  <si>
    <t>약국</t>
    <phoneticPr fontId="3" type="noConversion"/>
  </si>
  <si>
    <t>체크카드2</t>
    <phoneticPr fontId="3" type="noConversion"/>
  </si>
  <si>
    <t>꾸밈비</t>
    <phoneticPr fontId="3" type="noConversion"/>
  </si>
  <si>
    <t>문화생활</t>
  </si>
  <si>
    <t>영화</t>
    <phoneticPr fontId="3" type="noConversion"/>
  </si>
  <si>
    <t>의료비</t>
    <phoneticPr fontId="3" type="noConversion"/>
  </si>
  <si>
    <t>경조사비</t>
  </si>
  <si>
    <t>결혼식</t>
    <phoneticPr fontId="3" type="noConversion"/>
  </si>
  <si>
    <t>현금</t>
    <phoneticPr fontId="3" type="noConversion"/>
  </si>
  <si>
    <t>문화생활</t>
    <phoneticPr fontId="3" type="noConversion"/>
  </si>
  <si>
    <t>식비</t>
  </si>
  <si>
    <t>점심</t>
    <phoneticPr fontId="3" type="noConversion"/>
  </si>
  <si>
    <t>경조사비</t>
    <phoneticPr fontId="3" type="noConversion"/>
  </si>
  <si>
    <t>적금/저축</t>
  </si>
  <si>
    <t>적금</t>
    <phoneticPr fontId="3" type="noConversion"/>
  </si>
  <si>
    <t>식비</t>
    <phoneticPr fontId="3" type="noConversion"/>
  </si>
  <si>
    <t>건강관리</t>
    <phoneticPr fontId="3" type="noConversion"/>
  </si>
  <si>
    <t>반려동물</t>
    <phoneticPr fontId="3" type="noConversion"/>
  </si>
  <si>
    <t>생필품</t>
    <phoneticPr fontId="3" type="noConversion"/>
  </si>
  <si>
    <t>기타</t>
    <phoneticPr fontId="3" type="noConversion"/>
  </si>
  <si>
    <t>합계</t>
    <phoneticPr fontId="3" type="noConversion"/>
  </si>
  <si>
    <t>항목별 수입</t>
    <phoneticPr fontId="3" type="noConversion"/>
  </si>
  <si>
    <t>월급</t>
    <phoneticPr fontId="3" type="noConversion"/>
  </si>
  <si>
    <t>상여금</t>
    <phoneticPr fontId="3" type="noConversion"/>
  </si>
  <si>
    <t>저축이자</t>
    <phoneticPr fontId="3" type="noConversion"/>
  </si>
  <si>
    <t>기타수입</t>
    <phoneticPr fontId="3" type="noConversion"/>
  </si>
  <si>
    <t>용돈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</si>
</sst>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17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20"/>
      <name val="NanumGothic"/>
      <family val="3"/>
      <charset val="129"/>
    </font>
    <font>
      <sz val="8"/>
      <name val="맑은 고딕"/>
      <family val="2"/>
      <charset val="129"/>
      <scheme val="minor"/>
    </font>
    <font>
      <sz val="36"/>
      <name val="NanumGothic"/>
      <family val="3"/>
      <charset val="129"/>
    </font>
    <font>
      <sz val="11"/>
      <color theme="1"/>
      <name val="NanumGothic"/>
      <family val="3"/>
      <charset val="129"/>
    </font>
    <font>
      <b/>
      <sz val="48"/>
      <color rgb="FF545045"/>
      <name val="NanumGothic"/>
      <family val="3"/>
      <charset val="129"/>
    </font>
    <font>
      <b/>
      <sz val="36"/>
      <color rgb="FF545045"/>
      <name val="NanumGothic"/>
      <family val="3"/>
      <charset val="129"/>
    </font>
    <font>
      <sz val="11"/>
      <color rgb="FF545045"/>
      <name val="NanumGothic"/>
      <family val="3"/>
      <charset val="129"/>
    </font>
    <font>
      <b/>
      <sz val="12"/>
      <color theme="0"/>
      <name val="NanumGothic"/>
      <family val="3"/>
      <charset val="129"/>
    </font>
    <font>
      <sz val="12"/>
      <color rgb="FF545045"/>
      <name val="NanumGothic"/>
      <family val="3"/>
      <charset val="129"/>
    </font>
    <font>
      <sz val="12"/>
      <color theme="1"/>
      <name val="NanumGothic"/>
      <family val="3"/>
      <charset val="129"/>
    </font>
    <font>
      <b/>
      <sz val="12"/>
      <color theme="1"/>
      <name val="NanumGothic"/>
      <family val="3"/>
      <charset val="129"/>
    </font>
    <font>
      <b/>
      <sz val="16"/>
      <color rgb="FF545045"/>
      <name val="NanumGothic"/>
      <family val="3"/>
      <charset val="129"/>
    </font>
    <font>
      <sz val="11"/>
      <color rgb="FFC00000"/>
      <name val="NanumGothic"/>
      <family val="3"/>
      <charset val="129"/>
    </font>
    <font>
      <b/>
      <sz val="12"/>
      <color rgb="FF545045"/>
      <name val="NanumGothic"/>
      <family val="3"/>
      <charset val="129"/>
    </font>
    <font>
      <b/>
      <sz val="18"/>
      <color rgb="FF545045"/>
      <name val="NanumGothic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0" tint="-4.9989318521683403E-2"/>
        <bgColor indexed="64"/>
      </patternFill>
    </fill>
  </fills>
  <borders count="56">
    <border>
      <left/>
      <right/>
      <top/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medium">
        <color theme="0"/>
      </left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 style="hair">
        <color auto="1"/>
      </right>
      <top style="thick">
        <color theme="0" tint="-0.14996795556505021"/>
      </top>
      <bottom style="thick">
        <color theme="0" tint="-0.14996795556505021"/>
      </bottom>
      <diagonal/>
    </border>
    <border>
      <left/>
      <right/>
      <top style="thick">
        <color theme="0" tint="-0.14996795556505021"/>
      </top>
      <bottom style="thick">
        <color theme="0" tint="-0.14996795556505021"/>
      </bottom>
      <diagonal/>
    </border>
    <border>
      <left style="medium">
        <color theme="0" tint="-0.14990691854609822"/>
      </left>
      <right/>
      <top style="medium">
        <color theme="0" tint="-0.14993743705557422"/>
      </top>
      <bottom/>
      <diagonal/>
    </border>
    <border>
      <left/>
      <right/>
      <top style="medium">
        <color theme="0" tint="-0.14993743705557422"/>
      </top>
      <bottom/>
      <diagonal/>
    </border>
    <border>
      <left/>
      <right style="medium">
        <color theme="0" tint="-0.1498458815271462"/>
      </right>
      <top style="medium">
        <color theme="0" tint="-0.14993743705557422"/>
      </top>
      <bottom/>
      <diagonal/>
    </border>
    <border>
      <left style="medium">
        <color theme="0" tint="-0.14993743705557422"/>
      </left>
      <right/>
      <top style="medium">
        <color theme="0" tint="-0.14993743705557422"/>
      </top>
      <bottom/>
      <diagonal/>
    </border>
    <border>
      <left/>
      <right style="medium">
        <color theme="0" tint="-0.1498764000366222"/>
      </right>
      <top style="medium">
        <color theme="0" tint="-0.14993743705557422"/>
      </top>
      <bottom/>
      <diagonal/>
    </border>
    <border>
      <left style="medium">
        <color theme="0" tint="-0.1498764000366222"/>
      </left>
      <right/>
      <top/>
      <bottom/>
      <diagonal/>
    </border>
    <border>
      <left style="medium">
        <color theme="0" tint="-0.14996795556505021"/>
      </left>
      <right style="medium">
        <color theme="0" tint="-0.14996795556505021"/>
      </right>
      <top style="hair">
        <color theme="0" tint="-0.14993743705557422"/>
      </top>
      <bottom style="thick">
        <color theme="0" tint="-0.14993743705557422"/>
      </bottom>
      <diagonal/>
    </border>
    <border>
      <left/>
      <right/>
      <top style="hair">
        <color theme="0" tint="-0.14993743705557422"/>
      </top>
      <bottom style="thick">
        <color theme="0" tint="-0.14993743705557422"/>
      </bottom>
      <diagonal/>
    </border>
    <border>
      <left style="medium">
        <color theme="0" tint="-0.14990691854609822"/>
      </left>
      <right style="medium">
        <color theme="0" tint="-0.1498458815271462"/>
      </right>
      <top style="hair">
        <color theme="0" tint="-0.14993743705557422"/>
      </top>
      <bottom style="thick">
        <color theme="0" tint="-0.14993743705557422"/>
      </bottom>
      <diagonal/>
    </border>
    <border>
      <left style="medium">
        <color theme="0" tint="-0.14993743705557422"/>
      </left>
      <right/>
      <top style="hair">
        <color theme="0" tint="-0.14990691854609822"/>
      </top>
      <bottom style="thick">
        <color theme="0" tint="-0.14990691854609822"/>
      </bottom>
      <diagonal/>
    </border>
    <border>
      <left style="medium">
        <color theme="0" tint="-0.1498764000366222"/>
      </left>
      <right style="medium">
        <color theme="0" tint="-0.1498764000366222"/>
      </right>
      <top style="hair">
        <color theme="0" tint="-0.14990691854609822"/>
      </top>
      <bottom style="thick">
        <color theme="0" tint="-0.14990691854609822"/>
      </bottom>
      <diagonal/>
    </border>
    <border>
      <left/>
      <right style="thin">
        <color theme="0"/>
      </right>
      <top style="hair">
        <color theme="0" tint="-0.14990691854609822"/>
      </top>
      <bottom style="thick">
        <color theme="0" tint="-0.14990691854609822"/>
      </bottom>
      <diagonal/>
    </border>
    <border>
      <left style="medium">
        <color theme="0" tint="-0.14990691854609822"/>
      </left>
      <right style="medium">
        <color theme="0" tint="-0.1498764000366222"/>
      </right>
      <top style="hair">
        <color theme="0" tint="-0.14990691854609822"/>
      </top>
      <bottom style="thick">
        <color theme="0" tint="-0.14990691854609822"/>
      </bottom>
      <diagonal/>
    </border>
    <border>
      <left/>
      <right style="medium">
        <color theme="0" tint="-0.1498764000366222"/>
      </right>
      <top style="hair">
        <color theme="0" tint="-0.14990691854609822"/>
      </top>
      <bottom style="thick">
        <color theme="0" tint="-0.14990691854609822"/>
      </bottom>
      <diagonal/>
    </border>
    <border>
      <left/>
      <right/>
      <top/>
      <bottom style="thick">
        <color theme="0" tint="-0.14993743705557422"/>
      </bottom>
      <diagonal/>
    </border>
    <border>
      <left style="medium">
        <color theme="0" tint="-0.14996795556505021"/>
      </left>
      <right style="medium">
        <color theme="0" tint="-0.14996795556505021"/>
      </right>
      <top/>
      <bottom style="hair">
        <color theme="0" tint="-0.14993743705557422"/>
      </bottom>
      <diagonal/>
    </border>
    <border>
      <left/>
      <right/>
      <top/>
      <bottom style="hair">
        <color theme="0" tint="-0.14993743705557422"/>
      </bottom>
      <diagonal/>
    </border>
    <border>
      <left style="medium">
        <color theme="0" tint="-0.14990691854609822"/>
      </left>
      <right style="medium">
        <color theme="0" tint="-0.1498458815271462"/>
      </right>
      <top/>
      <bottom style="hair">
        <color theme="0" tint="-0.14993743705557422"/>
      </bottom>
      <diagonal/>
    </border>
    <border>
      <left style="medium">
        <color theme="0" tint="-0.14993743705557422"/>
      </left>
      <right/>
      <top/>
      <bottom style="hair">
        <color theme="0" tint="-0.14990691854609822"/>
      </bottom>
      <diagonal/>
    </border>
    <border>
      <left style="medium">
        <color theme="0" tint="-0.1498764000366222"/>
      </left>
      <right style="medium">
        <color theme="0" tint="-0.1498764000366222"/>
      </right>
      <top/>
      <bottom style="hair">
        <color theme="0" tint="-0.14993743705557422"/>
      </bottom>
      <diagonal/>
    </border>
    <border>
      <left/>
      <right style="hair">
        <color theme="0" tint="-0.14993743705557422"/>
      </right>
      <top/>
      <bottom style="hair">
        <color theme="0" tint="-0.14993743705557422"/>
      </bottom>
      <diagonal/>
    </border>
    <border>
      <left style="medium">
        <color theme="0" tint="-0.14990691854609822"/>
      </left>
      <right style="medium">
        <color theme="0" tint="-0.1498764000366222"/>
      </right>
      <top style="hair">
        <color theme="0" tint="-0.14993743705557422"/>
      </top>
      <bottom style="hair">
        <color theme="0" tint="-0.14993743705557422"/>
      </bottom>
      <diagonal/>
    </border>
    <border>
      <left/>
      <right style="medium">
        <color theme="0" tint="-0.1498764000366222"/>
      </right>
      <top/>
      <bottom style="hair">
        <color theme="0" tint="-0.14993743705557422"/>
      </bottom>
      <diagonal/>
    </border>
    <border>
      <left style="hair">
        <color theme="0" tint="-0.14996795556505021"/>
      </left>
      <right style="hair">
        <color theme="0" tint="-0.14996795556505021"/>
      </right>
      <top/>
      <bottom style="hair">
        <color theme="0" tint="-0.14996795556505021"/>
      </bottom>
      <diagonal/>
    </border>
    <border>
      <left style="hair">
        <color theme="0" tint="-0.14996795556505021"/>
      </left>
      <right style="hair">
        <color theme="0" tint="-0.14996795556505021"/>
      </right>
      <top style="hair">
        <color theme="0" tint="-0.14996795556505021"/>
      </top>
      <bottom style="hair">
        <color theme="0" tint="-0.14996795556505021"/>
      </bottom>
      <diagonal/>
    </border>
    <border>
      <left style="medium">
        <color theme="0" tint="-0.14996795556505021"/>
      </left>
      <right style="medium">
        <color theme="0" tint="-0.14996795556505021"/>
      </right>
      <top style="hair">
        <color theme="0" tint="-0.14993743705557422"/>
      </top>
      <bottom style="hair">
        <color theme="0" tint="-0.14993743705557422"/>
      </bottom>
      <diagonal/>
    </border>
    <border>
      <left/>
      <right/>
      <top style="hair">
        <color theme="0" tint="-0.14993743705557422"/>
      </top>
      <bottom style="hair">
        <color theme="0" tint="-0.14993743705557422"/>
      </bottom>
      <diagonal/>
    </border>
    <border>
      <left style="medium">
        <color theme="0" tint="-0.14990691854609822"/>
      </left>
      <right style="medium">
        <color theme="0" tint="-0.1498458815271462"/>
      </right>
      <top style="hair">
        <color theme="0" tint="-0.14993743705557422"/>
      </top>
      <bottom style="hair">
        <color theme="0" tint="-0.14993743705557422"/>
      </bottom>
      <diagonal/>
    </border>
    <border>
      <left style="medium">
        <color theme="0" tint="-0.1498764000366222"/>
      </left>
      <right style="medium">
        <color theme="0" tint="-0.1498764000366222"/>
      </right>
      <top style="hair">
        <color theme="0" tint="-0.14993743705557422"/>
      </top>
      <bottom style="hair">
        <color theme="0" tint="-0.14993743705557422"/>
      </bottom>
      <diagonal/>
    </border>
    <border>
      <left/>
      <right style="hair">
        <color theme="0" tint="-0.14993743705557422"/>
      </right>
      <top style="hair">
        <color theme="0" tint="-0.14993743705557422"/>
      </top>
      <bottom style="hair">
        <color theme="0" tint="-0.14993743705557422"/>
      </bottom>
      <diagonal/>
    </border>
    <border>
      <left/>
      <right style="medium">
        <color theme="0" tint="-0.1498764000366222"/>
      </right>
      <top style="hair">
        <color theme="0" tint="-0.14993743705557422"/>
      </top>
      <bottom style="hair">
        <color theme="0" tint="-0.14993743705557422"/>
      </bottom>
      <diagonal/>
    </border>
    <border>
      <left style="medium">
        <color theme="0" tint="-0.14993743705557422"/>
      </left>
      <right/>
      <top style="hair">
        <color theme="0" tint="-0.14990691854609822"/>
      </top>
      <bottom style="hair">
        <color theme="0" tint="-0.14990691854609822"/>
      </bottom>
      <diagonal/>
    </border>
    <border>
      <left style="hair">
        <color theme="0" tint="-0.14996795556505021"/>
      </left>
      <right style="hair">
        <color theme="0" tint="-0.14996795556505021"/>
      </right>
      <top style="hair">
        <color theme="0" tint="-0.14996795556505021"/>
      </top>
      <bottom/>
      <diagonal/>
    </border>
    <border>
      <left/>
      <right/>
      <top style="hair">
        <color theme="0" tint="-0.14993743705557422"/>
      </top>
      <bottom style="hair">
        <color theme="0" tint="-0.14990691854609822"/>
      </bottom>
      <diagonal/>
    </border>
    <border>
      <left style="medium">
        <color theme="0" tint="-0.14990691854609822"/>
      </left>
      <right style="medium">
        <color theme="0" tint="-0.1498458815271462"/>
      </right>
      <top style="hair">
        <color theme="0" tint="-0.14993743705557422"/>
      </top>
      <bottom style="hair">
        <color theme="0" tint="-0.14990691854609822"/>
      </bottom>
      <diagonal/>
    </border>
    <border>
      <left style="hair">
        <color theme="0" tint="-0.14996795556505021"/>
      </left>
      <right style="hair">
        <color theme="0" tint="-0.14996795556505021"/>
      </right>
      <top style="thick">
        <color theme="0" tint="-0.14993743705557422"/>
      </top>
      <bottom style="thick">
        <color theme="0" tint="-0.14993743705557422"/>
      </bottom>
      <diagonal/>
    </border>
    <border>
      <left/>
      <right/>
      <top style="hair">
        <color theme="0" tint="-0.14990691854609822"/>
      </top>
      <bottom style="hair">
        <color theme="0" tint="-0.14990691854609822"/>
      </bottom>
      <diagonal/>
    </border>
    <border>
      <left style="medium">
        <color theme="0" tint="-0.14990691854609822"/>
      </left>
      <right style="medium">
        <color theme="0" tint="-0.1498458815271462"/>
      </right>
      <top style="hair">
        <color theme="0" tint="-0.14990691854609822"/>
      </top>
      <bottom style="hair">
        <color theme="0" tint="-0.14990691854609822"/>
      </bottom>
      <diagonal/>
    </border>
    <border>
      <left/>
      <right/>
      <top/>
      <bottom style="hair">
        <color theme="0" tint="-0.14996795556505021"/>
      </bottom>
      <diagonal/>
    </border>
    <border>
      <left style="medium">
        <color theme="0" tint="-0.14996795556505021"/>
      </left>
      <right style="medium">
        <color theme="0" tint="-0.14996795556505021"/>
      </right>
      <top style="hair">
        <color theme="0" tint="-0.14993743705557422"/>
      </top>
      <bottom style="medium">
        <color theme="0" tint="-0.14996795556505021"/>
      </bottom>
      <diagonal/>
    </border>
    <border>
      <left style="medium">
        <color theme="0" tint="-0.14996795556505021"/>
      </left>
      <right/>
      <top style="hair">
        <color theme="0" tint="-0.14990691854609822"/>
      </top>
      <bottom style="medium">
        <color theme="0" tint="-0.14993743705557422"/>
      </bottom>
      <diagonal/>
    </border>
    <border>
      <left style="medium">
        <color theme="0" tint="-0.14990691854609822"/>
      </left>
      <right style="medium">
        <color theme="0" tint="-0.1498458815271462"/>
      </right>
      <top style="hair">
        <color theme="0" tint="-0.14990691854609822"/>
      </top>
      <bottom style="medium">
        <color theme="0" tint="-0.14993743705557422"/>
      </bottom>
      <diagonal/>
    </border>
    <border>
      <left style="medium">
        <color theme="0" tint="-0.14993743705557422"/>
      </left>
      <right style="medium">
        <color theme="0" tint="-0.1498764000366222"/>
      </right>
      <top style="hair">
        <color theme="0" tint="-0.14990691854609822"/>
      </top>
      <bottom style="medium">
        <color theme="0" tint="-0.14990691854609822"/>
      </bottom>
      <diagonal/>
    </border>
    <border>
      <left style="medium">
        <color theme="0" tint="-0.1498764000366222"/>
      </left>
      <right style="medium">
        <color theme="0" tint="-0.1498764000366222"/>
      </right>
      <top/>
      <bottom style="medium">
        <color theme="0" tint="-0.1498764000366222"/>
      </bottom>
      <diagonal/>
    </border>
    <border>
      <left/>
      <right style="thin">
        <color theme="0" tint="-0.14996795556505021"/>
      </right>
      <top/>
      <bottom style="medium">
        <color theme="0" tint="-0.14993743705557422"/>
      </bottom>
      <diagonal/>
    </border>
    <border>
      <left style="medium">
        <color theme="0" tint="-0.14990691854609822"/>
      </left>
      <right style="medium">
        <color theme="0" tint="-0.1498764000366222"/>
      </right>
      <top/>
      <bottom style="medium">
        <color theme="0" tint="-0.14993743705557422"/>
      </bottom>
      <diagonal/>
    </border>
    <border>
      <left/>
      <right style="medium">
        <color theme="0" tint="-0.1498764000366222"/>
      </right>
      <top/>
      <bottom style="medium">
        <color theme="0" tint="-0.14993743705557422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82">
    <xf numFmtId="0" fontId="0" fillId="0" borderId="0" xfId="0">
      <alignment vertical="center"/>
    </xf>
    <xf numFmtId="0" fontId="2" fillId="2" borderId="0" xfId="0" applyFont="1" applyFill="1">
      <alignment vertical="center"/>
    </xf>
    <xf numFmtId="0" fontId="4" fillId="2" borderId="0" xfId="0" applyFont="1" applyFill="1">
      <alignment vertical="center"/>
    </xf>
    <xf numFmtId="0" fontId="5" fillId="2" borderId="0" xfId="0" applyFont="1" applyFill="1">
      <alignment vertical="center"/>
    </xf>
    <xf numFmtId="0" fontId="6" fillId="2" borderId="0" xfId="0" applyFont="1" applyFill="1" applyAlignment="1">
      <alignment horizontal="center" vertical="center"/>
    </xf>
    <xf numFmtId="0" fontId="7" fillId="2" borderId="0" xfId="0" applyFont="1" applyFill="1">
      <alignment vertical="center"/>
    </xf>
    <xf numFmtId="0" fontId="8" fillId="2" borderId="0" xfId="0" applyFont="1" applyFill="1">
      <alignment vertical="center"/>
    </xf>
    <xf numFmtId="0" fontId="9" fillId="3" borderId="0" xfId="0" applyFont="1" applyFill="1" applyAlignment="1">
      <alignment horizontal="center" vertical="center"/>
    </xf>
    <xf numFmtId="0" fontId="10" fillId="2" borderId="1" xfId="0" applyFont="1" applyFill="1" applyBorder="1">
      <alignment vertical="center"/>
    </xf>
    <xf numFmtId="41" fontId="11" fillId="2" borderId="2" xfId="0" applyNumberFormat="1" applyFont="1" applyFill="1" applyBorder="1">
      <alignment vertical="center"/>
    </xf>
    <xf numFmtId="0" fontId="5" fillId="2" borderId="3" xfId="0" applyFont="1" applyFill="1" applyBorder="1">
      <alignment vertical="center"/>
    </xf>
    <xf numFmtId="0" fontId="10" fillId="2" borderId="4" xfId="0" applyFont="1" applyFill="1" applyBorder="1">
      <alignment vertical="center"/>
    </xf>
    <xf numFmtId="41" fontId="11" fillId="2" borderId="5" xfId="0" applyNumberFormat="1" applyFont="1" applyFill="1" applyBorder="1">
      <alignment vertical="center"/>
    </xf>
    <xf numFmtId="0" fontId="5" fillId="2" borderId="6" xfId="0" applyFont="1" applyFill="1" applyBorder="1">
      <alignment vertical="center"/>
    </xf>
    <xf numFmtId="0" fontId="12" fillId="4" borderId="7" xfId="0" applyFont="1" applyFill="1" applyBorder="1">
      <alignment vertical="center"/>
    </xf>
    <xf numFmtId="41" fontId="12" fillId="4" borderId="8" xfId="0" applyNumberFormat="1" applyFont="1" applyFill="1" applyBorder="1">
      <alignment vertical="center"/>
    </xf>
    <xf numFmtId="0" fontId="13" fillId="2" borderId="0" xfId="0" applyFont="1" applyFill="1">
      <alignment vertical="center"/>
    </xf>
    <xf numFmtId="0" fontId="14" fillId="2" borderId="0" xfId="0" applyFont="1" applyFill="1">
      <alignment vertical="center"/>
    </xf>
    <xf numFmtId="0" fontId="15" fillId="2" borderId="0" xfId="0" applyFont="1" applyFill="1">
      <alignment vertical="center"/>
    </xf>
    <xf numFmtId="0" fontId="16" fillId="2" borderId="0" xfId="0" applyFont="1" applyFill="1">
      <alignment vertical="center"/>
    </xf>
    <xf numFmtId="0" fontId="9" fillId="3" borderId="9" xfId="0" applyFont="1" applyFill="1" applyBorder="1" applyAlignment="1">
      <alignment horizontal="center" vertical="center"/>
    </xf>
    <xf numFmtId="0" fontId="9" fillId="3" borderId="10" xfId="0" applyFont="1" applyFill="1" applyBorder="1" applyAlignment="1">
      <alignment horizontal="center" vertical="center"/>
    </xf>
    <xf numFmtId="0" fontId="9" fillId="3" borderId="11" xfId="0" applyFont="1" applyFill="1" applyBorder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0" fontId="9" fillId="3" borderId="12" xfId="0" applyFont="1" applyFill="1" applyBorder="1" applyAlignment="1">
      <alignment horizontal="center" vertical="center"/>
    </xf>
    <xf numFmtId="0" fontId="9" fillId="3" borderId="13" xfId="0" applyFont="1" applyFill="1" applyBorder="1" applyAlignment="1">
      <alignment horizontal="center" vertical="center"/>
    </xf>
    <xf numFmtId="0" fontId="9" fillId="2" borderId="14" xfId="0" applyFont="1" applyFill="1" applyBorder="1" applyAlignment="1">
      <alignment horizontal="center" vertical="center"/>
    </xf>
    <xf numFmtId="0" fontId="12" fillId="4" borderId="15" xfId="0" applyFont="1" applyFill="1" applyBorder="1" applyAlignment="1">
      <alignment horizontal="center" vertical="center"/>
    </xf>
    <xf numFmtId="0" fontId="12" fillId="4" borderId="16" xfId="0" applyFont="1" applyFill="1" applyBorder="1" applyAlignment="1">
      <alignment horizontal="center" vertical="center"/>
    </xf>
    <xf numFmtId="0" fontId="12" fillId="4" borderId="17" xfId="0" applyFont="1" applyFill="1" applyBorder="1" applyAlignment="1">
      <alignment horizontal="center" vertical="center"/>
    </xf>
    <xf numFmtId="0" fontId="12" fillId="4" borderId="18" xfId="0" applyFont="1" applyFill="1" applyBorder="1" applyAlignment="1">
      <alignment horizontal="center" vertical="center"/>
    </xf>
    <xf numFmtId="0" fontId="12" fillId="4" borderId="19" xfId="0" applyFont="1" applyFill="1" applyBorder="1" applyAlignment="1">
      <alignment horizontal="center" vertical="center"/>
    </xf>
    <xf numFmtId="0" fontId="12" fillId="4" borderId="20" xfId="0" applyFont="1" applyFill="1" applyBorder="1" applyAlignment="1">
      <alignment horizontal="center" vertical="center"/>
    </xf>
    <xf numFmtId="0" fontId="12" fillId="4" borderId="21" xfId="0" applyFont="1" applyFill="1" applyBorder="1" applyAlignment="1">
      <alignment horizontal="center" vertical="center"/>
    </xf>
    <xf numFmtId="0" fontId="12" fillId="4" borderId="22" xfId="0" applyFont="1" applyFill="1" applyBorder="1" applyAlignment="1">
      <alignment horizontal="center" vertical="center"/>
    </xf>
    <xf numFmtId="0" fontId="11" fillId="2" borderId="14" xfId="0" applyFont="1" applyFill="1" applyBorder="1" applyAlignment="1">
      <alignment horizontal="center" vertical="center"/>
    </xf>
    <xf numFmtId="0" fontId="12" fillId="4" borderId="23" xfId="0" applyFont="1" applyFill="1" applyBorder="1" applyAlignment="1">
      <alignment horizontal="center" vertical="center"/>
    </xf>
    <xf numFmtId="14" fontId="11" fillId="2" borderId="24" xfId="1" applyNumberFormat="1" applyFont="1" applyFill="1" applyBorder="1" applyAlignment="1">
      <alignment horizontal="center" vertical="center"/>
    </xf>
    <xf numFmtId="41" fontId="12" fillId="2" borderId="24" xfId="1" applyFont="1" applyFill="1" applyBorder="1" applyAlignment="1">
      <alignment horizontal="center" vertical="center"/>
    </xf>
    <xf numFmtId="41" fontId="11" fillId="2" borderId="24" xfId="1" applyFont="1" applyFill="1" applyBorder="1" applyAlignment="1">
      <alignment horizontal="center" vertical="center"/>
    </xf>
    <xf numFmtId="0" fontId="11" fillId="2" borderId="25" xfId="0" applyFont="1" applyFill="1" applyBorder="1" applyAlignment="1">
      <alignment horizontal="center" vertical="center"/>
    </xf>
    <xf numFmtId="41" fontId="11" fillId="2" borderId="26" xfId="1" applyFont="1" applyFill="1" applyBorder="1" applyAlignment="1">
      <alignment horizontal="center" vertical="center"/>
    </xf>
    <xf numFmtId="14" fontId="11" fillId="2" borderId="27" xfId="0" applyNumberFormat="1" applyFont="1" applyFill="1" applyBorder="1" applyAlignment="1">
      <alignment horizontal="center" vertical="center"/>
    </xf>
    <xf numFmtId="0" fontId="12" fillId="2" borderId="28" xfId="0" applyFont="1" applyFill="1" applyBorder="1" applyAlignment="1">
      <alignment horizontal="center" vertical="center"/>
    </xf>
    <xf numFmtId="0" fontId="11" fillId="2" borderId="29" xfId="0" applyFont="1" applyFill="1" applyBorder="1" applyAlignment="1">
      <alignment horizontal="center" vertical="center"/>
    </xf>
    <xf numFmtId="0" fontId="11" fillId="2" borderId="30" xfId="0" applyFont="1" applyFill="1" applyBorder="1" applyAlignment="1">
      <alignment horizontal="center" vertical="center"/>
    </xf>
    <xf numFmtId="41" fontId="11" fillId="2" borderId="31" xfId="1" applyFont="1" applyFill="1" applyBorder="1" applyAlignment="1">
      <alignment horizontal="center" vertical="center"/>
    </xf>
    <xf numFmtId="41" fontId="11" fillId="2" borderId="14" xfId="1" applyFont="1" applyFill="1" applyBorder="1" applyAlignment="1">
      <alignment horizontal="center" vertical="center"/>
    </xf>
    <xf numFmtId="0" fontId="11" fillId="2" borderId="32" xfId="0" applyFont="1" applyFill="1" applyBorder="1" applyAlignment="1">
      <alignment horizontal="center" vertical="center"/>
    </xf>
    <xf numFmtId="41" fontId="11" fillId="2" borderId="32" xfId="1" applyFont="1" applyFill="1" applyBorder="1" applyAlignment="1">
      <alignment horizontal="center" vertical="center"/>
    </xf>
    <xf numFmtId="41" fontId="11" fillId="2" borderId="33" xfId="1" applyFont="1" applyFill="1" applyBorder="1" applyAlignment="1">
      <alignment horizontal="center" vertical="center"/>
    </xf>
    <xf numFmtId="41" fontId="11" fillId="2" borderId="32" xfId="0" applyNumberFormat="1" applyFont="1" applyFill="1" applyBorder="1" applyAlignment="1">
      <alignment horizontal="center" vertical="center"/>
    </xf>
    <xf numFmtId="41" fontId="11" fillId="2" borderId="34" xfId="1" applyFont="1" applyFill="1" applyBorder="1" applyAlignment="1">
      <alignment horizontal="center" vertical="center"/>
    </xf>
    <xf numFmtId="0" fontId="11" fillId="2" borderId="35" xfId="0" applyFont="1" applyFill="1" applyBorder="1" applyAlignment="1">
      <alignment horizontal="center" vertical="center"/>
    </xf>
    <xf numFmtId="41" fontId="11" fillId="2" borderId="36" xfId="1" applyFont="1" applyFill="1" applyBorder="1" applyAlignment="1">
      <alignment horizontal="center" vertical="center"/>
    </xf>
    <xf numFmtId="0" fontId="12" fillId="2" borderId="37" xfId="0" applyFont="1" applyFill="1" applyBorder="1" applyAlignment="1">
      <alignment horizontal="center" vertical="center"/>
    </xf>
    <xf numFmtId="0" fontId="11" fillId="2" borderId="38" xfId="0" applyFont="1" applyFill="1" applyBorder="1" applyAlignment="1">
      <alignment horizontal="center" vertical="center"/>
    </xf>
    <xf numFmtId="41" fontId="11" fillId="2" borderId="39" xfId="1" applyFont="1" applyFill="1" applyBorder="1" applyAlignment="1">
      <alignment horizontal="center" vertical="center"/>
    </xf>
    <xf numFmtId="0" fontId="11" fillId="2" borderId="33" xfId="0" applyFont="1" applyFill="1" applyBorder="1" applyAlignment="1">
      <alignment horizontal="center" vertical="center"/>
    </xf>
    <xf numFmtId="41" fontId="11" fillId="2" borderId="33" xfId="0" applyNumberFormat="1" applyFont="1" applyFill="1" applyBorder="1" applyAlignment="1">
      <alignment horizontal="center" vertical="center"/>
    </xf>
    <xf numFmtId="0" fontId="11" fillId="2" borderId="36" xfId="0" applyFont="1" applyFill="1" applyBorder="1" applyAlignment="1">
      <alignment horizontal="center" vertical="center"/>
    </xf>
    <xf numFmtId="0" fontId="11" fillId="2" borderId="40" xfId="0" applyFont="1" applyFill="1" applyBorder="1">
      <alignment vertical="center"/>
    </xf>
    <xf numFmtId="0" fontId="11" fillId="2" borderId="41" xfId="0" applyFont="1" applyFill="1" applyBorder="1" applyAlignment="1">
      <alignment horizontal="center" vertical="center"/>
    </xf>
    <xf numFmtId="41" fontId="11" fillId="2" borderId="41" xfId="1" applyFont="1" applyFill="1" applyBorder="1" applyAlignment="1">
      <alignment horizontal="center" vertical="center"/>
    </xf>
    <xf numFmtId="0" fontId="11" fillId="2" borderId="42" xfId="0" applyFont="1" applyFill="1" applyBorder="1" applyAlignment="1">
      <alignment horizontal="center" vertical="center"/>
    </xf>
    <xf numFmtId="0" fontId="11" fillId="2" borderId="43" xfId="0" applyFont="1" applyFill="1" applyBorder="1" applyAlignment="1">
      <alignment horizontal="center" vertical="center"/>
    </xf>
    <xf numFmtId="0" fontId="12" fillId="4" borderId="44" xfId="0" applyFont="1" applyFill="1" applyBorder="1" applyAlignment="1">
      <alignment horizontal="center" vertical="center"/>
    </xf>
    <xf numFmtId="41" fontId="12" fillId="4" borderId="44" xfId="1" applyFont="1" applyFill="1" applyBorder="1" applyAlignment="1">
      <alignment horizontal="center" vertical="center"/>
    </xf>
    <xf numFmtId="0" fontId="11" fillId="2" borderId="45" xfId="0" applyFont="1" applyFill="1" applyBorder="1" applyAlignment="1">
      <alignment horizontal="center" vertical="center"/>
    </xf>
    <xf numFmtId="0" fontId="11" fillId="2" borderId="46" xfId="0" applyFont="1" applyFill="1" applyBorder="1" applyAlignment="1">
      <alignment horizontal="center" vertical="center"/>
    </xf>
    <xf numFmtId="0" fontId="11" fillId="2" borderId="0" xfId="0" applyFont="1" applyFill="1">
      <alignment vertical="center"/>
    </xf>
    <xf numFmtId="41" fontId="11" fillId="2" borderId="0" xfId="1" applyFont="1" applyFill="1" applyBorder="1" applyAlignment="1">
      <alignment horizontal="center" vertical="center"/>
    </xf>
    <xf numFmtId="0" fontId="9" fillId="3" borderId="47" xfId="0" applyFont="1" applyFill="1" applyBorder="1" applyAlignment="1">
      <alignment horizontal="center" vertical="center"/>
    </xf>
    <xf numFmtId="41" fontId="12" fillId="4" borderId="44" xfId="0" applyNumberFormat="1" applyFont="1" applyFill="1" applyBorder="1" applyAlignment="1">
      <alignment horizontal="center" vertical="center"/>
    </xf>
    <xf numFmtId="41" fontId="11" fillId="4" borderId="48" xfId="1" applyFont="1" applyFill="1" applyBorder="1" applyAlignment="1">
      <alignment horizontal="center" vertical="center"/>
    </xf>
    <xf numFmtId="0" fontId="12" fillId="4" borderId="49" xfId="0" applyFont="1" applyFill="1" applyBorder="1" applyAlignment="1">
      <alignment horizontal="center" vertical="center"/>
    </xf>
    <xf numFmtId="41" fontId="12" fillId="4" borderId="50" xfId="0" applyNumberFormat="1" applyFont="1" applyFill="1" applyBorder="1" applyAlignment="1">
      <alignment horizontal="center" vertical="center"/>
    </xf>
    <xf numFmtId="0" fontId="11" fillId="4" borderId="51" xfId="0" applyFont="1" applyFill="1" applyBorder="1">
      <alignment vertical="center"/>
    </xf>
    <xf numFmtId="0" fontId="12" fillId="4" borderId="52" xfId="0" applyFont="1" applyFill="1" applyBorder="1" applyAlignment="1">
      <alignment horizontal="center" vertical="center"/>
    </xf>
    <xf numFmtId="0" fontId="11" fillId="4" borderId="53" xfId="0" applyFont="1" applyFill="1" applyBorder="1" applyAlignment="1">
      <alignment horizontal="center" vertical="center"/>
    </xf>
    <xf numFmtId="0" fontId="12" fillId="4" borderId="54" xfId="0" applyFont="1" applyFill="1" applyBorder="1" applyAlignment="1">
      <alignment horizontal="center" vertical="center"/>
    </xf>
    <xf numFmtId="41" fontId="12" fillId="4" borderId="55" xfId="1" applyFont="1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'[1]2.나만의가계부만들기'!$N$29:$N$43</c:f>
              <c:strCache>
                <c:ptCount val="15"/>
                <c:pt idx="0">
                  <c:v>적금/저축</c:v>
                </c:pt>
                <c:pt idx="1">
                  <c:v>주거</c:v>
                </c:pt>
                <c:pt idx="2">
                  <c:v>보험</c:v>
                </c:pt>
                <c:pt idx="3">
                  <c:v>통신비</c:v>
                </c:pt>
                <c:pt idx="4">
                  <c:v>교통비</c:v>
                </c:pt>
                <c:pt idx="5">
                  <c:v>차량유지비</c:v>
                </c:pt>
                <c:pt idx="6">
                  <c:v>꾸밈비</c:v>
                </c:pt>
                <c:pt idx="7">
                  <c:v>의료비</c:v>
                </c:pt>
                <c:pt idx="8">
                  <c:v>문화생활</c:v>
                </c:pt>
                <c:pt idx="9">
                  <c:v>경조사비</c:v>
                </c:pt>
                <c:pt idx="10">
                  <c:v>식비</c:v>
                </c:pt>
                <c:pt idx="11">
                  <c:v>건강관리</c:v>
                </c:pt>
                <c:pt idx="12">
                  <c:v>반려동물</c:v>
                </c:pt>
                <c:pt idx="13">
                  <c:v>생필품</c:v>
                </c:pt>
                <c:pt idx="14">
                  <c:v>기타</c:v>
                </c:pt>
              </c:strCache>
            </c:strRef>
          </c:cat>
          <c:val>
            <c:numRef>
              <c:f>'[1]2.나만의가계부만들기'!$P$29:$P$43</c:f>
              <c:numCache>
                <c:formatCode>_(* #,##0_);_(* \(#,##0\);_(* "-"_);_(@_)</c:formatCode>
                <c:ptCount val="15"/>
                <c:pt idx="0">
                  <c:v>500000</c:v>
                </c:pt>
                <c:pt idx="1">
                  <c:v>800000</c:v>
                </c:pt>
                <c:pt idx="2">
                  <c:v>100000</c:v>
                </c:pt>
                <c:pt idx="3">
                  <c:v>0</c:v>
                </c:pt>
                <c:pt idx="4">
                  <c:v>100000</c:v>
                </c:pt>
                <c:pt idx="5">
                  <c:v>100000</c:v>
                </c:pt>
                <c:pt idx="6">
                  <c:v>50000</c:v>
                </c:pt>
                <c:pt idx="7">
                  <c:v>100000</c:v>
                </c:pt>
                <c:pt idx="8">
                  <c:v>20000</c:v>
                </c:pt>
                <c:pt idx="9">
                  <c:v>50000</c:v>
                </c:pt>
                <c:pt idx="10">
                  <c:v>10000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FDE-4B47-B38A-D0FF2D7A730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175009152"/>
        <c:axId val="175039616"/>
      </c:barChart>
      <c:catAx>
        <c:axId val="1750091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75039616"/>
        <c:crosses val="autoZero"/>
        <c:auto val="1"/>
        <c:lblAlgn val="ctr"/>
        <c:lblOffset val="100"/>
        <c:noMultiLvlLbl val="0"/>
      </c:catAx>
      <c:valAx>
        <c:axId val="1750396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* #,##0_);_(* \(#,##0\);_(* &quot;-&quot;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7500915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rgbClr val="F5F5F5"/>
    </a:solidFill>
    <a:ln w="28575" cap="flat" cmpd="sng" algn="ctr">
      <a:solidFill>
        <a:schemeClr val="tx2"/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347134</xdr:colOff>
      <xdr:row>11</xdr:row>
      <xdr:rowOff>52915</xdr:rowOff>
    </xdr:from>
    <xdr:to>
      <xdr:col>16</xdr:col>
      <xdr:colOff>978647</xdr:colOff>
      <xdr:row>24</xdr:row>
      <xdr:rowOff>621</xdr:rowOff>
    </xdr:to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B9ADB373-BFCE-4973-BEE9-677C61A3507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01_&#46020;&#49436;&#44060;&#48156;_ing/2021_&#50641;&#49472;%20&#51116;&#53580;&#53356;/00_&#50696;&#51228;%20&#49548;&#49828;(&#51221;&#47532;%20&#51204;)/&#50641;&#48512;&#44592;_&#50641;&#49472;&#47196;&#45572;&#44396;&#45208;&#48512;&#51088;&#46104;&#44592;_2&#51109;(&#52628;&#44032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1재무상태표"/>
      <sheetName val="1-2.현금흐름표"/>
      <sheetName val="2.나만의가계부만들기"/>
      <sheetName val="3.나만의저축플랜짜기"/>
      <sheetName val="4.라떼적금계산기"/>
      <sheetName val="5.돈이모이는통장시스템"/>
      <sheetName val="5-1.시중파킹통장비교"/>
      <sheetName val="5-1.시중파킹통장비교2203"/>
      <sheetName val="6.카카오적금풍차돌리기"/>
      <sheetName val="6-1시중특판적금비교"/>
      <sheetName val="6-2시중특판예금비교"/>
      <sheetName val="7.나만의대출계산기"/>
    </sheetNames>
    <sheetDataSet>
      <sheetData sheetId="0"/>
      <sheetData sheetId="1"/>
      <sheetData sheetId="2">
        <row r="29">
          <cell r="N29" t="str">
            <v>적금/저축</v>
          </cell>
          <cell r="P29">
            <v>500000</v>
          </cell>
        </row>
        <row r="30">
          <cell r="N30" t="str">
            <v>주거</v>
          </cell>
          <cell r="P30">
            <v>800000</v>
          </cell>
        </row>
        <row r="31">
          <cell r="N31" t="str">
            <v>보험</v>
          </cell>
          <cell r="P31">
            <v>100000</v>
          </cell>
        </row>
        <row r="32">
          <cell r="N32" t="str">
            <v>통신비</v>
          </cell>
          <cell r="P32">
            <v>0</v>
          </cell>
        </row>
        <row r="33">
          <cell r="N33" t="str">
            <v>교통비</v>
          </cell>
          <cell r="P33">
            <v>100000</v>
          </cell>
        </row>
        <row r="34">
          <cell r="N34" t="str">
            <v>차량유지비</v>
          </cell>
          <cell r="P34">
            <v>100000</v>
          </cell>
        </row>
        <row r="35">
          <cell r="N35" t="str">
            <v>꾸밈비</v>
          </cell>
          <cell r="P35">
            <v>50000</v>
          </cell>
        </row>
        <row r="36">
          <cell r="N36" t="str">
            <v>의료비</v>
          </cell>
          <cell r="P36">
            <v>100000</v>
          </cell>
        </row>
        <row r="37">
          <cell r="N37" t="str">
            <v>문화생활</v>
          </cell>
          <cell r="P37">
            <v>20000</v>
          </cell>
        </row>
        <row r="38">
          <cell r="N38" t="str">
            <v>경조사비</v>
          </cell>
          <cell r="P38">
            <v>50000</v>
          </cell>
        </row>
        <row r="39">
          <cell r="N39" t="str">
            <v>식비</v>
          </cell>
          <cell r="P39">
            <v>10000</v>
          </cell>
        </row>
        <row r="40">
          <cell r="N40" t="str">
            <v>건강관리</v>
          </cell>
          <cell r="P40">
            <v>0</v>
          </cell>
        </row>
        <row r="41">
          <cell r="N41" t="str">
            <v>반려동물</v>
          </cell>
          <cell r="P41">
            <v>0</v>
          </cell>
        </row>
        <row r="42">
          <cell r="N42" t="str">
            <v>생필품</v>
          </cell>
          <cell r="P42">
            <v>0</v>
          </cell>
        </row>
        <row r="43">
          <cell r="N43" t="str">
            <v>기타</v>
          </cell>
          <cell r="P43">
            <v>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60C4FD-2697-47A6-A8B4-7C7A2B72C731}">
  <dimension ref="B2:Q58"/>
  <sheetViews>
    <sheetView tabSelected="1" workbookViewId="0">
      <selection activeCell="I57" sqref="I57"/>
    </sheetView>
  </sheetViews>
  <sheetFormatPr defaultColWidth="9" defaultRowHeight="13.8" x14ac:dyDescent="0.4"/>
  <cols>
    <col min="1" max="1" width="4.59765625" style="3" customWidth="1"/>
    <col min="2" max="2" width="16.19921875" style="3" customWidth="1"/>
    <col min="3" max="3" width="13.09765625" style="3" customWidth="1"/>
    <col min="4" max="4" width="18" style="3" customWidth="1"/>
    <col min="5" max="5" width="20.796875" style="3" customWidth="1"/>
    <col min="6" max="6" width="16.09765625" style="3" customWidth="1"/>
    <col min="7" max="7" width="8.796875" style="3" customWidth="1"/>
    <col min="8" max="8" width="14.796875" style="3" customWidth="1"/>
    <col min="9" max="9" width="14.69921875" style="3" customWidth="1"/>
    <col min="10" max="11" width="16.09765625" style="3" customWidth="1"/>
    <col min="12" max="12" width="14.69921875" style="3" customWidth="1"/>
    <col min="13" max="13" width="13" style="3" customWidth="1"/>
    <col min="14" max="14" width="12.09765625" style="3" customWidth="1"/>
    <col min="15" max="15" width="11.796875" style="3" customWidth="1"/>
    <col min="16" max="17" width="12.8984375" style="3" bestFit="1" customWidth="1"/>
    <col min="18" max="18" width="4.796875" style="3" customWidth="1"/>
    <col min="19" max="16384" width="9" style="3"/>
  </cols>
  <sheetData>
    <row r="2" spans="2:8" ht="43.8" x14ac:dyDescent="0.4">
      <c r="B2" s="1" t="s">
        <v>0</v>
      </c>
      <c r="C2" s="2"/>
    </row>
    <row r="3" spans="2:8" ht="43.8" x14ac:dyDescent="0.4">
      <c r="B3" s="4" t="s">
        <v>1</v>
      </c>
      <c r="C3" s="5"/>
      <c r="D3" s="6"/>
    </row>
    <row r="4" spans="2:8" ht="43.8" x14ac:dyDescent="0.4">
      <c r="B4" s="4"/>
      <c r="C4" s="5"/>
      <c r="D4" s="6"/>
    </row>
    <row r="5" spans="2:8" ht="43.8" x14ac:dyDescent="0.4">
      <c r="B5" s="4"/>
      <c r="C5" s="5"/>
      <c r="D5" s="7" t="s">
        <v>2</v>
      </c>
      <c r="E5" s="7"/>
    </row>
    <row r="6" spans="2:8" ht="44.4" thickBot="1" x14ac:dyDescent="0.45">
      <c r="B6" s="4"/>
      <c r="C6" s="5"/>
      <c r="D6" s="8" t="s">
        <v>3</v>
      </c>
      <c r="E6" s="9">
        <f>O54</f>
        <v>3000000</v>
      </c>
    </row>
    <row r="7" spans="2:8" ht="44.4" thickBot="1" x14ac:dyDescent="0.45">
      <c r="B7" s="4"/>
      <c r="C7" s="10"/>
      <c r="D7" s="11" t="s">
        <v>4</v>
      </c>
      <c r="E7" s="12">
        <f>P44</f>
        <v>1830000</v>
      </c>
      <c r="H7" s="5"/>
    </row>
    <row r="8" spans="2:8" ht="16.2" thickTop="1" thickBot="1" x14ac:dyDescent="0.45">
      <c r="B8" s="4"/>
      <c r="C8" s="13"/>
      <c r="D8" s="14" t="s">
        <v>5</v>
      </c>
      <c r="E8" s="15">
        <f>E6-E7</f>
        <v>1170000</v>
      </c>
    </row>
    <row r="11" spans="2:8" ht="19.8" x14ac:dyDescent="0.4">
      <c r="B11" s="16" t="s">
        <v>6</v>
      </c>
    </row>
    <row r="12" spans="2:8" x14ac:dyDescent="0.4">
      <c r="B12" s="17"/>
    </row>
    <row r="13" spans="2:8" x14ac:dyDescent="0.4">
      <c r="B13" s="17"/>
    </row>
    <row r="14" spans="2:8" x14ac:dyDescent="0.4">
      <c r="B14" s="17"/>
    </row>
    <row r="15" spans="2:8" x14ac:dyDescent="0.4">
      <c r="B15" s="17"/>
    </row>
    <row r="16" spans="2:8" x14ac:dyDescent="0.4">
      <c r="B16" s="17"/>
    </row>
    <row r="17" spans="2:17" x14ac:dyDescent="0.4">
      <c r="B17" s="17"/>
    </row>
    <row r="26" spans="2:17" ht="22.8" thickBot="1" x14ac:dyDescent="0.45">
      <c r="B26" s="16" t="s">
        <v>7</v>
      </c>
      <c r="E26" s="18"/>
      <c r="H26" s="19" t="s">
        <v>8</v>
      </c>
    </row>
    <row r="27" spans="2:17" ht="15" x14ac:dyDescent="0.4">
      <c r="B27" s="20" t="s">
        <v>9</v>
      </c>
      <c r="C27" s="21"/>
      <c r="D27" s="21"/>
      <c r="E27" s="21"/>
      <c r="F27" s="22"/>
      <c r="G27" s="23"/>
      <c r="H27" s="24" t="s">
        <v>10</v>
      </c>
      <c r="I27" s="21"/>
      <c r="J27" s="21"/>
      <c r="K27" s="21"/>
      <c r="L27" s="25"/>
      <c r="M27" s="26"/>
      <c r="N27" s="7" t="s">
        <v>11</v>
      </c>
      <c r="O27" s="7"/>
      <c r="P27" s="7"/>
      <c r="Q27" s="7"/>
    </row>
    <row r="28" spans="2:17" ht="15.6" thickBot="1" x14ac:dyDescent="0.45">
      <c r="B28" s="27" t="s">
        <v>12</v>
      </c>
      <c r="C28" s="27" t="s">
        <v>13</v>
      </c>
      <c r="D28" s="27" t="s">
        <v>14</v>
      </c>
      <c r="E28" s="28" t="s">
        <v>15</v>
      </c>
      <c r="F28" s="29" t="s">
        <v>16</v>
      </c>
      <c r="G28" s="23"/>
      <c r="H28" s="30" t="s">
        <v>17</v>
      </c>
      <c r="I28" s="31" t="s">
        <v>13</v>
      </c>
      <c r="J28" s="32" t="s">
        <v>14</v>
      </c>
      <c r="K28" s="33" t="s">
        <v>18</v>
      </c>
      <c r="L28" s="34" t="s">
        <v>16</v>
      </c>
      <c r="M28" s="35"/>
      <c r="N28" s="36" t="s">
        <v>19</v>
      </c>
      <c r="O28" s="36" t="s">
        <v>20</v>
      </c>
      <c r="P28" s="36" t="s">
        <v>10</v>
      </c>
      <c r="Q28" s="36" t="s">
        <v>5</v>
      </c>
    </row>
    <row r="29" spans="2:17" ht="15.6" thickTop="1" x14ac:dyDescent="0.4">
      <c r="B29" s="37">
        <v>44562</v>
      </c>
      <c r="C29" s="38" t="s">
        <v>21</v>
      </c>
      <c r="D29" s="39" t="s">
        <v>22</v>
      </c>
      <c r="E29" s="40" t="s">
        <v>23</v>
      </c>
      <c r="F29" s="41">
        <v>3000000</v>
      </c>
      <c r="G29" s="23"/>
      <c r="H29" s="42">
        <v>44562</v>
      </c>
      <c r="I29" s="43" t="s">
        <v>24</v>
      </c>
      <c r="J29" s="44" t="s">
        <v>25</v>
      </c>
      <c r="K29" s="45" t="s">
        <v>23</v>
      </c>
      <c r="L29" s="46">
        <v>400000</v>
      </c>
      <c r="M29" s="47"/>
      <c r="N29" s="48" t="s">
        <v>26</v>
      </c>
      <c r="O29" s="49">
        <v>1000000</v>
      </c>
      <c r="P29" s="50">
        <f>SUMIF($I$29:$I$56,N29,$L$29:$L$56)</f>
        <v>500000</v>
      </c>
      <c r="Q29" s="51">
        <f>O29-P29</f>
        <v>500000</v>
      </c>
    </row>
    <row r="30" spans="2:17" ht="15" x14ac:dyDescent="0.4">
      <c r="B30" s="52"/>
      <c r="C30" s="38"/>
      <c r="D30" s="52"/>
      <c r="E30" s="53"/>
      <c r="F30" s="54"/>
      <c r="G30" s="23"/>
      <c r="H30" s="42">
        <v>44563</v>
      </c>
      <c r="I30" s="55" t="s">
        <v>27</v>
      </c>
      <c r="J30" s="56" t="s">
        <v>28</v>
      </c>
      <c r="K30" s="45" t="s">
        <v>29</v>
      </c>
      <c r="L30" s="57">
        <v>100000</v>
      </c>
      <c r="M30" s="47"/>
      <c r="N30" s="58" t="s">
        <v>30</v>
      </c>
      <c r="O30" s="50">
        <v>500000</v>
      </c>
      <c r="P30" s="50">
        <f t="shared" ref="P30:P43" si="0">SUMIF($I$29:$I$56,N30,$L$29:$L$56)</f>
        <v>800000</v>
      </c>
      <c r="Q30" s="59">
        <f t="shared" ref="Q30:Q43" si="1">O30-P30</f>
        <v>-300000</v>
      </c>
    </row>
    <row r="31" spans="2:17" ht="15" x14ac:dyDescent="0.4">
      <c r="B31" s="52"/>
      <c r="C31" s="38"/>
      <c r="D31" s="52"/>
      <c r="E31" s="53"/>
      <c r="F31" s="54"/>
      <c r="G31" s="23"/>
      <c r="H31" s="42">
        <v>44562</v>
      </c>
      <c r="I31" s="43" t="s">
        <v>24</v>
      </c>
      <c r="J31" s="44" t="s">
        <v>31</v>
      </c>
      <c r="K31" s="45" t="s">
        <v>23</v>
      </c>
      <c r="L31" s="46">
        <v>400000</v>
      </c>
      <c r="M31" s="47"/>
      <c r="N31" s="58" t="s">
        <v>32</v>
      </c>
      <c r="O31" s="50">
        <v>100000</v>
      </c>
      <c r="P31" s="50">
        <f t="shared" si="0"/>
        <v>100000</v>
      </c>
      <c r="Q31" s="59">
        <f t="shared" si="1"/>
        <v>0</v>
      </c>
    </row>
    <row r="32" spans="2:17" ht="15" x14ac:dyDescent="0.4">
      <c r="B32" s="52"/>
      <c r="C32" s="38"/>
      <c r="D32" s="52"/>
      <c r="E32" s="53"/>
      <c r="F32" s="54"/>
      <c r="G32" s="23"/>
      <c r="H32" s="42">
        <v>44565</v>
      </c>
      <c r="I32" s="55" t="s">
        <v>33</v>
      </c>
      <c r="J32" s="56" t="s">
        <v>34</v>
      </c>
      <c r="K32" s="45" t="s">
        <v>35</v>
      </c>
      <c r="L32" s="57">
        <v>100000</v>
      </c>
      <c r="M32" s="47"/>
      <c r="N32" s="58" t="s">
        <v>36</v>
      </c>
      <c r="O32" s="50">
        <v>100000</v>
      </c>
      <c r="P32" s="50">
        <f t="shared" si="0"/>
        <v>0</v>
      </c>
      <c r="Q32" s="59">
        <f t="shared" si="1"/>
        <v>100000</v>
      </c>
    </row>
    <row r="33" spans="2:17" ht="15" x14ac:dyDescent="0.4">
      <c r="B33" s="52"/>
      <c r="C33" s="38"/>
      <c r="D33" s="52"/>
      <c r="E33" s="53"/>
      <c r="F33" s="54"/>
      <c r="G33" s="23"/>
      <c r="H33" s="42">
        <v>44566</v>
      </c>
      <c r="I33" s="55" t="s">
        <v>37</v>
      </c>
      <c r="J33" s="56" t="s">
        <v>38</v>
      </c>
      <c r="K33" s="45" t="s">
        <v>35</v>
      </c>
      <c r="L33" s="57">
        <v>100000</v>
      </c>
      <c r="M33" s="47"/>
      <c r="N33" s="58" t="s">
        <v>39</v>
      </c>
      <c r="O33" s="50">
        <v>200000</v>
      </c>
      <c r="P33" s="50">
        <f t="shared" si="0"/>
        <v>100000</v>
      </c>
      <c r="Q33" s="59">
        <f t="shared" si="1"/>
        <v>100000</v>
      </c>
    </row>
    <row r="34" spans="2:17" ht="15" x14ac:dyDescent="0.4">
      <c r="B34" s="52"/>
      <c r="C34" s="38"/>
      <c r="D34" s="52"/>
      <c r="E34" s="53"/>
      <c r="F34" s="54"/>
      <c r="G34" s="23"/>
      <c r="H34" s="42">
        <v>44567</v>
      </c>
      <c r="I34" s="55" t="s">
        <v>40</v>
      </c>
      <c r="J34" s="56" t="s">
        <v>41</v>
      </c>
      <c r="K34" s="45" t="s">
        <v>35</v>
      </c>
      <c r="L34" s="57">
        <v>50000</v>
      </c>
      <c r="M34" s="47"/>
      <c r="N34" s="58" t="s">
        <v>42</v>
      </c>
      <c r="O34" s="50">
        <v>100000</v>
      </c>
      <c r="P34" s="50">
        <f t="shared" si="0"/>
        <v>100000</v>
      </c>
      <c r="Q34" s="59">
        <f t="shared" si="1"/>
        <v>0</v>
      </c>
    </row>
    <row r="35" spans="2:17" ht="15" x14ac:dyDescent="0.4">
      <c r="B35" s="52"/>
      <c r="C35" s="38"/>
      <c r="D35" s="52"/>
      <c r="E35" s="53"/>
      <c r="F35" s="54"/>
      <c r="G35" s="23"/>
      <c r="H35" s="42">
        <v>44568</v>
      </c>
      <c r="I35" s="55" t="s">
        <v>43</v>
      </c>
      <c r="J35" s="56" t="s">
        <v>44</v>
      </c>
      <c r="K35" s="45" t="s">
        <v>45</v>
      </c>
      <c r="L35" s="57">
        <v>100000</v>
      </c>
      <c r="M35" s="47"/>
      <c r="N35" s="58" t="s">
        <v>46</v>
      </c>
      <c r="O35" s="50">
        <v>100000</v>
      </c>
      <c r="P35" s="50">
        <f t="shared" si="0"/>
        <v>50000</v>
      </c>
      <c r="Q35" s="59">
        <f t="shared" si="1"/>
        <v>50000</v>
      </c>
    </row>
    <row r="36" spans="2:17" ht="15" x14ac:dyDescent="0.4">
      <c r="B36" s="52"/>
      <c r="C36" s="38"/>
      <c r="D36" s="52"/>
      <c r="E36" s="53"/>
      <c r="F36" s="54"/>
      <c r="G36" s="23"/>
      <c r="H36" s="42">
        <v>44569</v>
      </c>
      <c r="I36" s="55" t="s">
        <v>47</v>
      </c>
      <c r="J36" s="56" t="s">
        <v>48</v>
      </c>
      <c r="K36" s="45" t="s">
        <v>35</v>
      </c>
      <c r="L36" s="57">
        <v>20000</v>
      </c>
      <c r="M36" s="47"/>
      <c r="N36" s="58" t="s">
        <v>49</v>
      </c>
      <c r="O36" s="50">
        <v>100000</v>
      </c>
      <c r="P36" s="50">
        <f t="shared" si="0"/>
        <v>100000</v>
      </c>
      <c r="Q36" s="59">
        <f t="shared" si="1"/>
        <v>0</v>
      </c>
    </row>
    <row r="37" spans="2:17" ht="15" x14ac:dyDescent="0.4">
      <c r="B37" s="52"/>
      <c r="C37" s="38"/>
      <c r="D37" s="52"/>
      <c r="E37" s="53"/>
      <c r="F37" s="54"/>
      <c r="G37" s="23"/>
      <c r="H37" s="42">
        <v>44570</v>
      </c>
      <c r="I37" s="55" t="s">
        <v>50</v>
      </c>
      <c r="J37" s="56" t="s">
        <v>51</v>
      </c>
      <c r="K37" s="45" t="s">
        <v>52</v>
      </c>
      <c r="L37" s="57">
        <v>50000</v>
      </c>
      <c r="M37" s="47"/>
      <c r="N37" s="58" t="s">
        <v>53</v>
      </c>
      <c r="O37" s="50">
        <v>100000</v>
      </c>
      <c r="P37" s="50">
        <f t="shared" si="0"/>
        <v>20000</v>
      </c>
      <c r="Q37" s="59">
        <f t="shared" si="1"/>
        <v>80000</v>
      </c>
    </row>
    <row r="38" spans="2:17" ht="15" x14ac:dyDescent="0.4">
      <c r="B38" s="52"/>
      <c r="C38" s="38"/>
      <c r="D38" s="52"/>
      <c r="E38" s="53"/>
      <c r="F38" s="54"/>
      <c r="G38" s="23"/>
      <c r="H38" s="42">
        <v>44571</v>
      </c>
      <c r="I38" s="55" t="s">
        <v>54</v>
      </c>
      <c r="J38" s="56" t="s">
        <v>55</v>
      </c>
      <c r="K38" s="45" t="s">
        <v>45</v>
      </c>
      <c r="L38" s="57">
        <v>10000</v>
      </c>
      <c r="M38" s="47"/>
      <c r="N38" s="58" t="s">
        <v>56</v>
      </c>
      <c r="O38" s="50">
        <v>100000</v>
      </c>
      <c r="P38" s="50">
        <f t="shared" si="0"/>
        <v>50000</v>
      </c>
      <c r="Q38" s="59">
        <f t="shared" si="1"/>
        <v>50000</v>
      </c>
    </row>
    <row r="39" spans="2:17" ht="15" x14ac:dyDescent="0.4">
      <c r="B39" s="52"/>
      <c r="C39" s="38"/>
      <c r="D39" s="52"/>
      <c r="E39" s="53"/>
      <c r="F39" s="54"/>
      <c r="G39" s="23"/>
      <c r="H39" s="42">
        <v>44572</v>
      </c>
      <c r="I39" s="55" t="s">
        <v>57</v>
      </c>
      <c r="J39" s="56" t="s">
        <v>58</v>
      </c>
      <c r="K39" s="45" t="s">
        <v>23</v>
      </c>
      <c r="L39" s="57">
        <v>500000</v>
      </c>
      <c r="M39" s="47"/>
      <c r="N39" s="58" t="s">
        <v>59</v>
      </c>
      <c r="O39" s="50">
        <v>300000</v>
      </c>
      <c r="P39" s="50">
        <f t="shared" si="0"/>
        <v>10000</v>
      </c>
      <c r="Q39" s="59">
        <f t="shared" si="1"/>
        <v>290000</v>
      </c>
    </row>
    <row r="40" spans="2:17" ht="15" x14ac:dyDescent="0.4">
      <c r="B40" s="52"/>
      <c r="C40" s="38"/>
      <c r="D40" s="52"/>
      <c r="E40" s="53"/>
      <c r="F40" s="54"/>
      <c r="G40" s="23"/>
      <c r="H40" s="42"/>
      <c r="I40" s="55"/>
      <c r="J40" s="56"/>
      <c r="K40" s="45"/>
      <c r="L40" s="57"/>
      <c r="M40" s="47"/>
      <c r="N40" s="58" t="s">
        <v>60</v>
      </c>
      <c r="O40" s="50">
        <v>50000</v>
      </c>
      <c r="P40" s="50">
        <f t="shared" si="0"/>
        <v>0</v>
      </c>
      <c r="Q40" s="59">
        <f t="shared" si="1"/>
        <v>50000</v>
      </c>
    </row>
    <row r="41" spans="2:17" ht="15" x14ac:dyDescent="0.4">
      <c r="B41" s="52"/>
      <c r="C41" s="38"/>
      <c r="D41" s="52"/>
      <c r="E41" s="53"/>
      <c r="F41" s="54"/>
      <c r="G41" s="23"/>
      <c r="H41" s="42"/>
      <c r="I41" s="55"/>
      <c r="J41" s="56"/>
      <c r="K41" s="45"/>
      <c r="L41" s="57"/>
      <c r="M41" s="47"/>
      <c r="N41" s="58" t="s">
        <v>61</v>
      </c>
      <c r="O41" s="50">
        <v>50000</v>
      </c>
      <c r="P41" s="50">
        <f t="shared" si="0"/>
        <v>0</v>
      </c>
      <c r="Q41" s="59">
        <f t="shared" si="1"/>
        <v>50000</v>
      </c>
    </row>
    <row r="42" spans="2:17" ht="15" x14ac:dyDescent="0.4">
      <c r="B42" s="52"/>
      <c r="C42" s="38"/>
      <c r="D42" s="52"/>
      <c r="E42" s="53"/>
      <c r="F42" s="54"/>
      <c r="G42" s="23"/>
      <c r="H42" s="42"/>
      <c r="I42" s="55"/>
      <c r="J42" s="56"/>
      <c r="K42" s="45"/>
      <c r="L42" s="57"/>
      <c r="M42" s="47"/>
      <c r="N42" s="58" t="s">
        <v>62</v>
      </c>
      <c r="O42" s="50">
        <v>100000</v>
      </c>
      <c r="P42" s="50">
        <f t="shared" si="0"/>
        <v>0</v>
      </c>
      <c r="Q42" s="59">
        <f t="shared" si="1"/>
        <v>100000</v>
      </c>
    </row>
    <row r="43" spans="2:17" ht="15.6" thickBot="1" x14ac:dyDescent="0.45">
      <c r="B43" s="52"/>
      <c r="C43" s="38"/>
      <c r="D43" s="52"/>
      <c r="E43" s="53"/>
      <c r="F43" s="60"/>
      <c r="G43" s="23"/>
      <c r="H43" s="61"/>
      <c r="I43" s="55"/>
      <c r="J43" s="56"/>
      <c r="K43" s="45"/>
      <c r="L43" s="57"/>
      <c r="M43" s="47"/>
      <c r="N43" s="62" t="s">
        <v>63</v>
      </c>
      <c r="O43" s="63">
        <v>100000</v>
      </c>
      <c r="P43" s="50">
        <f t="shared" si="0"/>
        <v>0</v>
      </c>
      <c r="Q43" s="59">
        <f t="shared" si="1"/>
        <v>100000</v>
      </c>
    </row>
    <row r="44" spans="2:17" ht="16.2" thickTop="1" thickBot="1" x14ac:dyDescent="0.45">
      <c r="B44" s="52"/>
      <c r="C44" s="38"/>
      <c r="D44" s="52"/>
      <c r="E44" s="64"/>
      <c r="F44" s="65"/>
      <c r="G44" s="23"/>
      <c r="H44" s="61"/>
      <c r="I44" s="55"/>
      <c r="J44" s="56"/>
      <c r="K44" s="45"/>
      <c r="L44" s="57"/>
      <c r="M44" s="47"/>
      <c r="N44" s="66" t="s">
        <v>64</v>
      </c>
      <c r="O44" s="67">
        <f>SUM(O29:O43)</f>
        <v>3000000</v>
      </c>
      <c r="P44" s="67">
        <f>SUM(P29:P43)</f>
        <v>1830000</v>
      </c>
      <c r="Q44" s="67">
        <f>SUM(Q29:Q43)</f>
        <v>1170000</v>
      </c>
    </row>
    <row r="45" spans="2:17" ht="15.6" thickTop="1" x14ac:dyDescent="0.4">
      <c r="B45" s="52"/>
      <c r="C45" s="38"/>
      <c r="D45" s="52"/>
      <c r="E45" s="68"/>
      <c r="F45" s="69"/>
      <c r="G45" s="23"/>
      <c r="H45" s="61"/>
      <c r="I45" s="55"/>
      <c r="J45" s="56"/>
      <c r="K45" s="45"/>
      <c r="L45" s="57"/>
      <c r="M45" s="47"/>
      <c r="N45" s="70"/>
      <c r="O45" s="70"/>
      <c r="P45" s="70"/>
      <c r="Q45" s="70"/>
    </row>
    <row r="46" spans="2:17" ht="15" x14ac:dyDescent="0.4">
      <c r="B46" s="52"/>
      <c r="C46" s="38"/>
      <c r="D46" s="52"/>
      <c r="E46" s="68"/>
      <c r="F46" s="69"/>
      <c r="G46" s="23"/>
      <c r="H46" s="61"/>
      <c r="I46" s="55"/>
      <c r="J46" s="56"/>
      <c r="K46" s="45"/>
      <c r="L46" s="57"/>
      <c r="M46" s="71"/>
      <c r="N46" s="70"/>
      <c r="O46" s="70"/>
      <c r="P46" s="70"/>
      <c r="Q46" s="70"/>
    </row>
    <row r="47" spans="2:17" ht="15" x14ac:dyDescent="0.4">
      <c r="B47" s="52"/>
      <c r="C47" s="38"/>
      <c r="D47" s="52"/>
      <c r="E47" s="68"/>
      <c r="F47" s="69"/>
      <c r="G47" s="23"/>
      <c r="H47" s="61"/>
      <c r="I47" s="55"/>
      <c r="J47" s="56"/>
      <c r="K47" s="45"/>
      <c r="L47" s="57"/>
      <c r="M47" s="71"/>
      <c r="N47" s="70"/>
      <c r="O47" s="70"/>
      <c r="P47" s="70"/>
      <c r="Q47" s="70"/>
    </row>
    <row r="48" spans="2:17" ht="15" x14ac:dyDescent="0.4">
      <c r="B48" s="52"/>
      <c r="C48" s="38"/>
      <c r="D48" s="52"/>
      <c r="E48" s="68"/>
      <c r="F48" s="69"/>
      <c r="G48" s="23"/>
      <c r="H48" s="61"/>
      <c r="I48" s="55"/>
      <c r="J48" s="56"/>
      <c r="K48" s="45"/>
      <c r="L48" s="57"/>
      <c r="M48" s="71"/>
      <c r="N48" s="72" t="s">
        <v>65</v>
      </c>
      <c r="O48" s="72"/>
      <c r="P48" s="70"/>
      <c r="Q48" s="70"/>
    </row>
    <row r="49" spans="2:17" ht="15" x14ac:dyDescent="0.4">
      <c r="B49" s="52"/>
      <c r="C49" s="38"/>
      <c r="D49" s="52"/>
      <c r="E49" s="68"/>
      <c r="F49" s="69"/>
      <c r="G49" s="23"/>
      <c r="H49" s="61"/>
      <c r="I49" s="55"/>
      <c r="J49" s="56"/>
      <c r="K49" s="45"/>
      <c r="L49" s="57"/>
      <c r="M49" s="71"/>
      <c r="N49" s="58" t="s">
        <v>66</v>
      </c>
      <c r="O49" s="50">
        <f>SUMIF($C$29:$C$56,N49,$F$29:$F$56)</f>
        <v>3000000</v>
      </c>
      <c r="P49" s="70"/>
      <c r="Q49" s="70"/>
    </row>
    <row r="50" spans="2:17" ht="15" x14ac:dyDescent="0.4">
      <c r="B50" s="52"/>
      <c r="C50" s="38"/>
      <c r="D50" s="52"/>
      <c r="E50" s="68"/>
      <c r="F50" s="69"/>
      <c r="G50" s="23"/>
      <c r="H50" s="61"/>
      <c r="I50" s="55"/>
      <c r="J50" s="56"/>
      <c r="K50" s="45"/>
      <c r="L50" s="57"/>
      <c r="M50" s="71"/>
      <c r="N50" s="58" t="s">
        <v>67</v>
      </c>
      <c r="O50" s="50">
        <f>SUMIF($C$29:$C$56,N50,$F$29:$F$56)</f>
        <v>0</v>
      </c>
      <c r="P50" s="70"/>
      <c r="Q50" s="70"/>
    </row>
    <row r="51" spans="2:17" ht="15" x14ac:dyDescent="0.4">
      <c r="B51" s="52"/>
      <c r="C51" s="38"/>
      <c r="D51" s="52"/>
      <c r="E51" s="68"/>
      <c r="F51" s="69"/>
      <c r="G51" s="23"/>
      <c r="H51" s="61"/>
      <c r="I51" s="55"/>
      <c r="J51" s="56"/>
      <c r="K51" s="45"/>
      <c r="L51" s="57"/>
      <c r="M51" s="71"/>
      <c r="N51" s="58" t="s">
        <v>68</v>
      </c>
      <c r="O51" s="50">
        <f>SUMIF($C$29:$C$56,N51,$F$29:$F$56)</f>
        <v>0</v>
      </c>
      <c r="P51" s="70"/>
      <c r="Q51" s="70"/>
    </row>
    <row r="52" spans="2:17" ht="15" x14ac:dyDescent="0.4">
      <c r="B52" s="52"/>
      <c r="C52" s="38"/>
      <c r="D52" s="52"/>
      <c r="E52" s="68"/>
      <c r="F52" s="69"/>
      <c r="G52" s="23"/>
      <c r="H52" s="61"/>
      <c r="I52" s="55"/>
      <c r="J52" s="56"/>
      <c r="K52" s="45"/>
      <c r="L52" s="57"/>
      <c r="M52" s="71"/>
      <c r="N52" s="58" t="s">
        <v>69</v>
      </c>
      <c r="O52" s="50">
        <f>SUMIF($C$29:$C$56,N52,$F$29:$F$56)</f>
        <v>0</v>
      </c>
      <c r="P52" s="70"/>
      <c r="Q52" s="70"/>
    </row>
    <row r="53" spans="2:17" ht="15.6" thickBot="1" x14ac:dyDescent="0.45">
      <c r="B53" s="52"/>
      <c r="C53" s="38"/>
      <c r="D53" s="52"/>
      <c r="E53" s="68"/>
      <c r="F53" s="69"/>
      <c r="G53" s="23"/>
      <c r="H53" s="61"/>
      <c r="I53" s="55"/>
      <c r="J53" s="56"/>
      <c r="K53" s="45"/>
      <c r="L53" s="57"/>
      <c r="M53" s="71"/>
      <c r="N53" s="58" t="s">
        <v>70</v>
      </c>
      <c r="O53" s="50">
        <f>SUMIF($C$29:$C$56,N53,$F$29:$F$56)</f>
        <v>0</v>
      </c>
      <c r="P53" s="70"/>
      <c r="Q53" s="70"/>
    </row>
    <row r="54" spans="2:17" ht="16.2" thickTop="1" thickBot="1" x14ac:dyDescent="0.45">
      <c r="B54" s="52"/>
      <c r="C54" s="38"/>
      <c r="D54" s="52"/>
      <c r="E54" s="68"/>
      <c r="F54" s="69"/>
      <c r="G54" s="23"/>
      <c r="H54" s="61"/>
      <c r="I54" s="55"/>
      <c r="J54" s="56"/>
      <c r="K54" s="45"/>
      <c r="L54" s="57"/>
      <c r="M54" s="71"/>
      <c r="N54" s="66" t="s">
        <v>64</v>
      </c>
      <c r="O54" s="73">
        <f>SUM(O49:O53)</f>
        <v>3000000</v>
      </c>
      <c r="P54" s="70"/>
      <c r="Q54" s="70"/>
    </row>
    <row r="55" spans="2:17" ht="15.6" thickTop="1" x14ac:dyDescent="0.4">
      <c r="B55" s="52"/>
      <c r="C55" s="38"/>
      <c r="D55" s="52"/>
      <c r="E55" s="68"/>
      <c r="F55" s="69"/>
      <c r="G55" s="23"/>
      <c r="H55" s="61"/>
      <c r="I55" s="55"/>
      <c r="J55" s="56"/>
      <c r="K55" s="45"/>
      <c r="L55" s="57"/>
      <c r="M55" s="71"/>
      <c r="N55" s="70"/>
      <c r="O55" s="70"/>
      <c r="P55" s="70"/>
      <c r="Q55" s="70"/>
    </row>
    <row r="56" spans="2:17" ht="15" x14ac:dyDescent="0.4">
      <c r="B56" s="52"/>
      <c r="C56" s="38"/>
      <c r="D56" s="52"/>
      <c r="E56" s="68"/>
      <c r="F56" s="69"/>
      <c r="G56" s="70"/>
      <c r="H56" s="61"/>
      <c r="I56" s="55"/>
      <c r="J56" s="56"/>
      <c r="K56" s="45"/>
      <c r="L56" s="57"/>
      <c r="M56" s="71"/>
      <c r="N56" s="70"/>
      <c r="O56" s="70"/>
      <c r="P56" s="70"/>
      <c r="Q56" s="70"/>
    </row>
    <row r="57" spans="2:17" ht="15.6" thickBot="1" x14ac:dyDescent="0.45">
      <c r="B57" s="74"/>
      <c r="C57" s="74"/>
      <c r="D57" s="74"/>
      <c r="E57" s="75" t="s">
        <v>64</v>
      </c>
      <c r="F57" s="76">
        <f>SUM(F29:F56)</f>
        <v>3000000</v>
      </c>
      <c r="G57" s="70"/>
      <c r="H57" s="77"/>
      <c r="I57" s="78"/>
      <c r="J57" s="79"/>
      <c r="K57" s="80" t="s">
        <v>64</v>
      </c>
      <c r="L57" s="81">
        <f>SUM(L29:L56)</f>
        <v>1830000</v>
      </c>
      <c r="M57" s="71"/>
      <c r="N57" s="70"/>
      <c r="O57" s="70"/>
      <c r="P57" s="70"/>
      <c r="Q57" s="70"/>
    </row>
    <row r="58" spans="2:17" ht="15" x14ac:dyDescent="0.4">
      <c r="B58" s="70"/>
      <c r="C58" s="70"/>
      <c r="D58" s="70"/>
      <c r="E58" s="70"/>
      <c r="F58" s="70"/>
      <c r="G58" s="23"/>
      <c r="H58" s="23"/>
      <c r="I58" s="23"/>
      <c r="J58" s="23"/>
      <c r="K58" s="23"/>
      <c r="L58" s="23"/>
      <c r="M58" s="70"/>
      <c r="N58" s="70"/>
      <c r="O58" s="70"/>
      <c r="P58" s="70"/>
      <c r="Q58" s="70"/>
    </row>
  </sheetData>
  <mergeCells count="6">
    <mergeCell ref="B3:B8"/>
    <mergeCell ref="D5:E5"/>
    <mergeCell ref="B27:F27"/>
    <mergeCell ref="H27:L27"/>
    <mergeCell ref="N27:Q27"/>
    <mergeCell ref="N48:O48"/>
  </mergeCells>
  <phoneticPr fontId="3" type="noConversion"/>
  <dataValidations count="2">
    <dataValidation type="list" allowBlank="1" showInputMessage="1" showErrorMessage="1" sqref="C29:C56" xr:uid="{1E5AEBCA-9E6F-4507-AA9A-A8506E7CA9A8}">
      <formula1>$N$49:$N$53</formula1>
    </dataValidation>
    <dataValidation type="list" allowBlank="1" showInputMessage="1" showErrorMessage="1" sqref="I29:I56" xr:uid="{1800D5DF-E058-4932-9DF7-047E5CC33C3C}">
      <formula1>$N$29:$N$43</formula1>
    </dataValidation>
  </dataValidation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2022-04-12T06:09:02Z</dcterms:created>
  <dcterms:modified xsi:type="dcterms:W3CDTF">2022-04-12T06:10:06Z</dcterms:modified>
</cp:coreProperties>
</file>